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murph\Documents\NADA\"/>
    </mc:Choice>
  </mc:AlternateContent>
  <xr:revisionPtr revIDLastSave="0" documentId="8_{81156CBD-40EA-4A3C-A361-497351B0730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" i="1"/>
  <c r="J2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<sst xmlns="http://schemas.openxmlformats.org/spreadsheetml/2006/main" count="184" uniqueCount="66">
  <si>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</si>
  <si>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</si>
  <si>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</si>
  <si>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</si>
  <si>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</si>
  <si>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</si>
  <si>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</si>
  <si>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</si>
  <si>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</si>
  <si>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</si>
  <si>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</si>
  <si>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</si>
  <si>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</si>
  <si>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</si>
  <si>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</si>
  <si>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</si>
  <si>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</si>
  <si>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R34-6002-06025SHLN</t>
  </si>
  <si>
    <t>801315BXW</t>
  </si>
  <si>
    <t>John</t>
  </si>
  <si>
    <t>Dustin</t>
  </si>
  <si>
    <t>5568511</t>
  </si>
  <si>
    <t>Austin</t>
  </si>
  <si>
    <t>M50-6032-74110450</t>
  </si>
  <si>
    <t>Dan</t>
  </si>
  <si>
    <t>F50-1050-0750</t>
  </si>
  <si>
    <t>L35-1060-110</t>
  </si>
  <si>
    <t>2407684</t>
  </si>
  <si>
    <t>4954275CUM</t>
  </si>
  <si>
    <t>RK311A-L</t>
  </si>
  <si>
    <t>BF7632JAB</t>
  </si>
  <si>
    <t>75790</t>
  </si>
  <si>
    <t>P92-5636-0010</t>
  </si>
  <si>
    <t>V88-1072</t>
  </si>
  <si>
    <t>M101280</t>
  </si>
  <si>
    <t>Q43-1144-122K</t>
  </si>
  <si>
    <t>1011818</t>
  </si>
  <si>
    <t>T33-1018R</t>
  </si>
  <si>
    <t>2236538PE</t>
  </si>
  <si>
    <t>Max</t>
  </si>
  <si>
    <t>9L7712</t>
  </si>
  <si>
    <t>M66-1860</t>
  </si>
  <si>
    <t>VALVE-PARK</t>
  </si>
  <si>
    <t>GASKET,ACC</t>
  </si>
  <si>
    <t xml:space="preserve">O RING .  </t>
  </si>
  <si>
    <t>HOSE ASSY-</t>
  </si>
  <si>
    <t>HOSE-RADIA</t>
  </si>
  <si>
    <t>FENDER-HOO</t>
  </si>
  <si>
    <t>TUBE AS. .</t>
  </si>
  <si>
    <t>SCREW-TWEL</t>
  </si>
  <si>
    <t>KIT-REBUIL</t>
  </si>
  <si>
    <t>FILTER-FUE</t>
  </si>
  <si>
    <t>KIT-SNAP S</t>
  </si>
  <si>
    <t>HARNESS-RE</t>
  </si>
  <si>
    <t>TUBE-CRM M</t>
  </si>
  <si>
    <t>MUFFLER-AN</t>
  </si>
  <si>
    <t>GAUGE KIT- P</t>
  </si>
  <si>
    <t>FASTENER-T H</t>
  </si>
  <si>
    <t xml:space="preserve">BRIDGE AS . </t>
  </si>
  <si>
    <t>EXTENDER-E X</t>
  </si>
  <si>
    <t>AIR INLET PI</t>
  </si>
  <si>
    <t>NUT .   *CAT</t>
  </si>
  <si>
    <t>PIPE-EXHAU S</t>
  </si>
  <si>
    <t>N</t>
  </si>
  <si>
    <t>NA</t>
  </si>
  <si>
    <t>Immediate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</si>
</sst>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/>
    <xf numFmtId="0" fontId="1" fillId="0" borderId="0" xfId="0" applyFont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right" wrapText="1" indent="2"/>
    </xf>
    <xf numFmtId="0" fontId="0" fillId="0" borderId="1" xfId="0" applyBorder="1" applyAlignment="1">
      <alignment horizontal="left" wrapText="1" indent="1"/>
    </xf>
    <xf numFmtId="164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wrapText="1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workbookViewId="0">
      <selection activeCell="M12" sqref="M12"/>
    </sheetView>
  </sheetViews>
  <sheetFormatPr defaultRowHeight="15" x14ac:dyDescent="0.25"/>
  <cols>
    <col min="1" max="1" width="23.7109375" customWidth="1"/>
    <col min="2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1" max="11" width="14.85546875" customWidth="1"/>
    <col min="12" max="12" width="20" customWidth="1"/>
    <col min="13" max="13" width="33" customWidth="1"/>
    <col min="14" max="14" width="9.7109375" bestFit="1" customWidth="1"/>
  </cols>
  <sheetData>
    <row r="1" spans="1:14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4" t="s">
        <v>11</v>
      </c>
      <c r="L1" s="7" t="s">
        <v>10</v>
      </c>
      <c r="M1" s="8"/>
    </row>
    <row r="2" spans="1:14" x14ac:dyDescent="0.25">
      <c r="A2" s="46" t="s">
        <v>18</v>
      </c>
      <c r="B2" s="2" t="s">
        <v>42</v>
      </c>
      <c r="C2" s="2" t="s">
        <v>19</v>
      </c>
      <c r="D2" s="2" t="s">
        <v>63</v>
      </c>
      <c r="E2" s="47">
        <v>44929</v>
      </c>
      <c r="F2" s="43">
        <v>44930</v>
      </c>
      <c r="G2" s="2" t="s">
        <v>64</v>
      </c>
      <c r="H2" s="2" t="s">
        <v>64</v>
      </c>
      <c r="I2" s="2">
        <f>DATEDIF(F2,$N$2,"d")</f>
        <v>99</v>
      </c>
      <c r="J2" s="2">
        <v>180.57</v>
      </c>
      <c r="K2" s="2" t="s">
        <v>64</v>
      </c>
      <c r="L2" s="3" t="s">
        <v>65</v>
      </c>
      <c r="N2" s="49">
        <v>45029</v>
      </c>
    </row>
    <row r="3" spans="1:14" x14ac:dyDescent="0.25">
      <c r="A3" s="48">
        <v>3899746</v>
      </c>
      <c r="B3" s="44" t="s">
        <v>43</v>
      </c>
      <c r="C3" s="2" t="s">
        <v>20</v>
      </c>
      <c r="D3" s="2" t="s">
        <v>63</v>
      </c>
      <c r="E3" s="42">
        <v>44930</v>
      </c>
      <c r="F3" s="43">
        <v>44930</v>
      </c>
      <c r="G3" s="2" t="s">
        <v>64</v>
      </c>
      <c r="H3" s="2" t="s">
        <v>64</v>
      </c>
      <c r="I3" s="2">
        <f t="shared" ref="I3:I22" si="0">DATEDIF(F3,$N$2,"d")</f>
        <v>99</v>
      </c>
      <c r="J3" s="2">
        <v>35.54</v>
      </c>
      <c r="K3" s="2" t="s">
        <v>64</v>
      </c>
      <c r="L3" s="3" t="s">
        <v>65</v>
      </c>
    </row>
    <row r="4" spans="1:14" x14ac:dyDescent="0.25">
      <c r="A4" s="48" t="s">
        <v>21</v>
      </c>
      <c r="B4" s="44" t="s">
        <v>44</v>
      </c>
      <c r="C4" s="2" t="s">
        <v>22</v>
      </c>
      <c r="D4" s="2" t="s">
        <v>63</v>
      </c>
      <c r="E4" s="42">
        <v>44930</v>
      </c>
      <c r="F4" s="43">
        <v>44932</v>
      </c>
      <c r="G4" s="2" t="s">
        <v>64</v>
      </c>
      <c r="H4" s="2" t="s">
        <v>64</v>
      </c>
      <c r="I4" s="2">
        <f t="shared" si="0"/>
        <v>97</v>
      </c>
      <c r="J4" s="45">
        <v>130.34</v>
      </c>
      <c r="K4" s="2" t="s">
        <v>64</v>
      </c>
      <c r="L4" s="3" t="s">
        <v>65</v>
      </c>
    </row>
    <row r="5" spans="1:14" x14ac:dyDescent="0.25">
      <c r="A5" s="48" t="s">
        <v>23</v>
      </c>
      <c r="B5" s="44" t="s">
        <v>45</v>
      </c>
      <c r="C5" s="2" t="s">
        <v>24</v>
      </c>
      <c r="D5" s="2" t="s">
        <v>63</v>
      </c>
      <c r="E5" s="42">
        <v>44935</v>
      </c>
      <c r="F5" s="42">
        <v>44937</v>
      </c>
      <c r="G5" s="2" t="s">
        <v>64</v>
      </c>
      <c r="H5" s="2" t="s">
        <v>64</v>
      </c>
      <c r="I5" s="2">
        <f t="shared" si="0"/>
        <v>92</v>
      </c>
      <c r="J5" s="45">
        <v>114.69</v>
      </c>
      <c r="K5" s="2" t="s">
        <v>64</v>
      </c>
      <c r="L5" s="3" t="s">
        <v>65</v>
      </c>
    </row>
    <row r="6" spans="1:14" x14ac:dyDescent="0.25">
      <c r="A6" s="48" t="s">
        <v>25</v>
      </c>
      <c r="B6" s="44" t="s">
        <v>46</v>
      </c>
      <c r="C6" s="2" t="s">
        <v>22</v>
      </c>
      <c r="D6" s="2" t="s">
        <v>63</v>
      </c>
      <c r="E6" s="42">
        <v>44930</v>
      </c>
      <c r="F6" s="42">
        <v>44942</v>
      </c>
      <c r="G6" s="2" t="s">
        <v>64</v>
      </c>
      <c r="H6" s="2" t="s">
        <v>64</v>
      </c>
      <c r="I6" s="2">
        <f t="shared" si="0"/>
        <v>87</v>
      </c>
      <c r="J6" s="45">
        <v>45.71</v>
      </c>
      <c r="K6" s="2" t="s">
        <v>64</v>
      </c>
      <c r="L6" s="3" t="s">
        <v>65</v>
      </c>
    </row>
    <row r="7" spans="1:14" x14ac:dyDescent="0.25">
      <c r="A7" s="48" t="s">
        <v>26</v>
      </c>
      <c r="B7" s="44" t="s">
        <v>47</v>
      </c>
      <c r="C7" s="2" t="s">
        <v>20</v>
      </c>
      <c r="D7" s="2" t="s">
        <v>63</v>
      </c>
      <c r="E7" s="42">
        <v>44942</v>
      </c>
      <c r="F7" s="42">
        <v>44943</v>
      </c>
      <c r="G7" s="2" t="s">
        <v>64</v>
      </c>
      <c r="H7" s="2" t="s">
        <v>64</v>
      </c>
      <c r="I7" s="2">
        <f t="shared" si="0"/>
        <v>86</v>
      </c>
      <c r="J7" s="45">
        <v>1466.34</v>
      </c>
      <c r="K7" s="2" t="s">
        <v>64</v>
      </c>
      <c r="L7" s="3" t="s">
        <v>65</v>
      </c>
    </row>
    <row r="8" spans="1:14" x14ac:dyDescent="0.25">
      <c r="A8" s="48" t="s">
        <v>27</v>
      </c>
      <c r="B8" s="44" t="s">
        <v>48</v>
      </c>
      <c r="C8" s="2" t="s">
        <v>20</v>
      </c>
      <c r="D8" s="2" t="s">
        <v>63</v>
      </c>
      <c r="E8" s="42">
        <v>44942</v>
      </c>
      <c r="F8" s="42">
        <v>44943</v>
      </c>
      <c r="G8" s="2" t="s">
        <v>64</v>
      </c>
      <c r="H8" s="2" t="s">
        <v>64</v>
      </c>
      <c r="I8" s="2">
        <f t="shared" si="0"/>
        <v>86</v>
      </c>
      <c r="J8" s="45">
        <v>41.15</v>
      </c>
      <c r="K8" s="2" t="s">
        <v>64</v>
      </c>
      <c r="L8" s="3" t="s">
        <v>65</v>
      </c>
    </row>
    <row r="9" spans="1:14" x14ac:dyDescent="0.25">
      <c r="A9" s="48" t="s">
        <v>28</v>
      </c>
      <c r="B9" s="44" t="s">
        <v>49</v>
      </c>
      <c r="C9" s="2" t="s">
        <v>19</v>
      </c>
      <c r="D9" s="2" t="s">
        <v>63</v>
      </c>
      <c r="E9" s="42">
        <v>44945</v>
      </c>
      <c r="F9" s="42">
        <v>44946</v>
      </c>
      <c r="G9" s="2" t="s">
        <v>64</v>
      </c>
      <c r="H9" s="2" t="s">
        <v>64</v>
      </c>
      <c r="I9" s="2">
        <f t="shared" si="0"/>
        <v>83</v>
      </c>
      <c r="J9" s="45">
        <v>28.65</v>
      </c>
      <c r="K9" s="2" t="s">
        <v>64</v>
      </c>
      <c r="L9" s="3" t="s">
        <v>65</v>
      </c>
    </row>
    <row r="10" spans="1:14" x14ac:dyDescent="0.25">
      <c r="A10" s="48" t="s">
        <v>29</v>
      </c>
      <c r="B10" s="44" t="s">
        <v>50</v>
      </c>
      <c r="C10" s="2" t="s">
        <v>19</v>
      </c>
      <c r="D10" s="2" t="s">
        <v>63</v>
      </c>
      <c r="E10" s="42">
        <v>44947</v>
      </c>
      <c r="F10" s="42">
        <v>44950</v>
      </c>
      <c r="G10" s="2" t="s">
        <v>64</v>
      </c>
      <c r="H10" s="2" t="s">
        <v>64</v>
      </c>
      <c r="I10" s="2">
        <f t="shared" si="0"/>
        <v>79</v>
      </c>
      <c r="J10" s="45">
        <v>814.77</v>
      </c>
      <c r="K10" s="2" t="s">
        <v>64</v>
      </c>
      <c r="L10" s="3" t="s">
        <v>65</v>
      </c>
    </row>
    <row r="11" spans="1:14" x14ac:dyDescent="0.25">
      <c r="A11" s="48" t="s">
        <v>30</v>
      </c>
      <c r="B11" s="44" t="s">
        <v>51</v>
      </c>
      <c r="C11" s="2" t="s">
        <v>20</v>
      </c>
      <c r="D11" s="2" t="s">
        <v>63</v>
      </c>
      <c r="E11" s="42">
        <v>44950</v>
      </c>
      <c r="F11" s="42">
        <v>44956</v>
      </c>
      <c r="G11" s="2" t="s">
        <v>64</v>
      </c>
      <c r="H11" s="2" t="s">
        <v>64</v>
      </c>
      <c r="I11" s="2">
        <f t="shared" si="0"/>
        <v>73</v>
      </c>
      <c r="J11" s="45">
        <v>133.08000000000001</v>
      </c>
      <c r="K11" s="2" t="s">
        <v>64</v>
      </c>
      <c r="L11" s="3" t="s">
        <v>65</v>
      </c>
      <c r="M11" t="s">
        <v>12</v>
      </c>
    </row>
    <row r="12" spans="1:14" x14ac:dyDescent="0.25">
      <c r="A12" s="48" t="s">
        <v>31</v>
      </c>
      <c r="B12" s="44" t="s">
        <v>52</v>
      </c>
      <c r="C12" s="2" t="s">
        <v>22</v>
      </c>
      <c r="D12" s="2" t="s">
        <v>63</v>
      </c>
      <c r="E12" s="42">
        <v>44958</v>
      </c>
      <c r="F12" s="42">
        <v>44959</v>
      </c>
      <c r="G12" s="2" t="s">
        <v>64</v>
      </c>
      <c r="H12" s="2" t="s">
        <v>64</v>
      </c>
      <c r="I12" s="2">
        <f t="shared" si="0"/>
        <v>70</v>
      </c>
      <c r="J12" s="45">
        <v>6.12</v>
      </c>
      <c r="K12" s="2" t="s">
        <v>64</v>
      </c>
      <c r="L12" s="3" t="s">
        <v>65</v>
      </c>
    </row>
    <row r="13" spans="1:14" x14ac:dyDescent="0.25">
      <c r="A13" s="48" t="s">
        <v>32</v>
      </c>
      <c r="B13" s="44" t="s">
        <v>53</v>
      </c>
      <c r="C13" s="2" t="s">
        <v>22</v>
      </c>
      <c r="D13" s="2" t="s">
        <v>63</v>
      </c>
      <c r="E13" s="42">
        <v>44960</v>
      </c>
      <c r="F13" s="42">
        <v>44963</v>
      </c>
      <c r="G13" s="2" t="s">
        <v>64</v>
      </c>
      <c r="H13" s="2" t="s">
        <v>64</v>
      </c>
      <c r="I13" s="2">
        <f t="shared" si="0"/>
        <v>66</v>
      </c>
      <c r="J13" s="45">
        <v>153.02000000000001</v>
      </c>
      <c r="K13" s="2" t="s">
        <v>64</v>
      </c>
      <c r="L13" s="3" t="s">
        <v>65</v>
      </c>
    </row>
    <row r="14" spans="1:14" x14ac:dyDescent="0.25">
      <c r="A14" s="48" t="s">
        <v>33</v>
      </c>
      <c r="B14" s="44" t="s">
        <v>54</v>
      </c>
      <c r="C14" s="2" t="s">
        <v>22</v>
      </c>
      <c r="D14" s="2" t="s">
        <v>63</v>
      </c>
      <c r="E14" s="42">
        <v>44958</v>
      </c>
      <c r="F14" s="42">
        <v>44965</v>
      </c>
      <c r="G14" s="2" t="s">
        <v>64</v>
      </c>
      <c r="H14" s="2" t="s">
        <v>64</v>
      </c>
      <c r="I14" s="2">
        <f t="shared" si="0"/>
        <v>64</v>
      </c>
      <c r="J14" s="45">
        <v>225.26</v>
      </c>
      <c r="K14" s="2" t="s">
        <v>64</v>
      </c>
      <c r="L14" s="3" t="s">
        <v>65</v>
      </c>
    </row>
    <row r="15" spans="1:14" x14ac:dyDescent="0.25">
      <c r="A15" s="48" t="s">
        <v>34</v>
      </c>
      <c r="B15" s="44" t="s">
        <v>55</v>
      </c>
      <c r="C15" s="2" t="s">
        <v>19</v>
      </c>
      <c r="D15" s="2" t="s">
        <v>63</v>
      </c>
      <c r="E15" s="42">
        <v>44978</v>
      </c>
      <c r="F15" s="42">
        <v>44979</v>
      </c>
      <c r="G15" s="2" t="s">
        <v>64</v>
      </c>
      <c r="H15" s="2" t="s">
        <v>64</v>
      </c>
      <c r="I15" s="2">
        <f t="shared" si="0"/>
        <v>50</v>
      </c>
      <c r="J15" s="45">
        <v>640.79999999999995</v>
      </c>
      <c r="K15" s="2" t="s">
        <v>64</v>
      </c>
      <c r="L15" s="3" t="s">
        <v>65</v>
      </c>
    </row>
    <row r="16" spans="1:14" x14ac:dyDescent="0.25">
      <c r="A16" s="48" t="s">
        <v>35</v>
      </c>
      <c r="B16" s="44" t="s">
        <v>56</v>
      </c>
      <c r="C16" s="2" t="s">
        <v>22</v>
      </c>
      <c r="D16" s="2" t="s">
        <v>63</v>
      </c>
      <c r="E16" s="42">
        <v>44987</v>
      </c>
      <c r="F16" s="42">
        <v>44988</v>
      </c>
      <c r="G16" s="2" t="s">
        <v>64</v>
      </c>
      <c r="H16" s="2" t="s">
        <v>64</v>
      </c>
      <c r="I16" s="2">
        <f t="shared" si="0"/>
        <v>41</v>
      </c>
      <c r="J16" s="45">
        <v>127.32</v>
      </c>
      <c r="K16" s="2" t="s">
        <v>64</v>
      </c>
      <c r="L16" s="3" t="s">
        <v>65</v>
      </c>
    </row>
    <row r="17" spans="1:13" x14ac:dyDescent="0.25">
      <c r="A17" s="48" t="s">
        <v>17</v>
      </c>
      <c r="B17" s="44" t="s">
        <v>57</v>
      </c>
      <c r="C17" s="2" t="s">
        <v>24</v>
      </c>
      <c r="D17" s="2" t="s">
        <v>63</v>
      </c>
      <c r="E17" s="42">
        <v>44988</v>
      </c>
      <c r="F17" s="42">
        <v>44992</v>
      </c>
      <c r="G17" s="2" t="s">
        <v>64</v>
      </c>
      <c r="H17" s="2" t="s">
        <v>64</v>
      </c>
      <c r="I17" s="2">
        <f t="shared" si="0"/>
        <v>37</v>
      </c>
      <c r="J17" s="45">
        <v>21.8</v>
      </c>
      <c r="K17" s="2" t="s">
        <v>64</v>
      </c>
      <c r="L17" s="3" t="s">
        <v>65</v>
      </c>
    </row>
    <row r="18" spans="1:13" x14ac:dyDescent="0.25">
      <c r="A18" s="48" t="s">
        <v>36</v>
      </c>
      <c r="B18" s="44" t="s">
        <v>58</v>
      </c>
      <c r="C18" s="2" t="s">
        <v>19</v>
      </c>
      <c r="D18" s="2" t="s">
        <v>63</v>
      </c>
      <c r="E18" s="42">
        <v>44991</v>
      </c>
      <c r="F18" s="42">
        <v>44994</v>
      </c>
      <c r="G18" s="2" t="s">
        <v>64</v>
      </c>
      <c r="H18" s="2" t="s">
        <v>64</v>
      </c>
      <c r="I18" s="2">
        <f t="shared" si="0"/>
        <v>35</v>
      </c>
      <c r="J18" s="45">
        <v>688.8</v>
      </c>
      <c r="K18" s="2" t="s">
        <v>64</v>
      </c>
      <c r="L18" s="3" t="s">
        <v>65</v>
      </c>
    </row>
    <row r="19" spans="1:13" x14ac:dyDescent="0.25">
      <c r="A19" s="48" t="s">
        <v>37</v>
      </c>
      <c r="B19" s="44" t="s">
        <v>59</v>
      </c>
      <c r="C19" s="2" t="s">
        <v>20</v>
      </c>
      <c r="D19" s="2" t="s">
        <v>63</v>
      </c>
      <c r="E19" s="42">
        <v>44996</v>
      </c>
      <c r="F19" s="42">
        <v>44999</v>
      </c>
      <c r="G19" s="2" t="s">
        <v>64</v>
      </c>
      <c r="H19" s="2" t="s">
        <v>64</v>
      </c>
      <c r="I19" s="2">
        <f t="shared" si="0"/>
        <v>30</v>
      </c>
      <c r="J19" s="45">
        <v>141.88</v>
      </c>
      <c r="K19" s="2" t="s">
        <v>64</v>
      </c>
      <c r="L19" s="3" t="s">
        <v>65</v>
      </c>
    </row>
    <row r="20" spans="1:13" x14ac:dyDescent="0.25">
      <c r="A20" s="48" t="s">
        <v>38</v>
      </c>
      <c r="B20" s="44" t="s">
        <v>60</v>
      </c>
      <c r="C20" s="2" t="s">
        <v>39</v>
      </c>
      <c r="D20" s="2" t="s">
        <v>63</v>
      </c>
      <c r="E20" s="42">
        <v>45001</v>
      </c>
      <c r="F20" s="42">
        <v>45002</v>
      </c>
      <c r="G20" s="2" t="s">
        <v>64</v>
      </c>
      <c r="H20" s="2" t="s">
        <v>64</v>
      </c>
      <c r="I20" s="2">
        <f t="shared" si="0"/>
        <v>27</v>
      </c>
      <c r="J20" s="45">
        <v>933.99</v>
      </c>
      <c r="K20" s="2" t="s">
        <v>64</v>
      </c>
      <c r="L20" s="3" t="s">
        <v>65</v>
      </c>
    </row>
    <row r="21" spans="1:13" x14ac:dyDescent="0.25">
      <c r="A21" s="48" t="s">
        <v>40</v>
      </c>
      <c r="B21" s="44" t="s">
        <v>61</v>
      </c>
      <c r="C21" s="2" t="s">
        <v>22</v>
      </c>
      <c r="D21" s="2" t="s">
        <v>63</v>
      </c>
      <c r="E21" s="42">
        <v>45003</v>
      </c>
      <c r="F21" s="42">
        <v>45006</v>
      </c>
      <c r="G21" s="2" t="s">
        <v>64</v>
      </c>
      <c r="H21" s="2" t="s">
        <v>64</v>
      </c>
      <c r="I21" s="2">
        <f t="shared" si="0"/>
        <v>23</v>
      </c>
      <c r="J21" s="45">
        <v>2.52</v>
      </c>
      <c r="K21" s="2" t="s">
        <v>64</v>
      </c>
      <c r="L21" s="3" t="s">
        <v>65</v>
      </c>
    </row>
    <row r="22" spans="1:13" x14ac:dyDescent="0.25">
      <c r="A22" s="48" t="s">
        <v>41</v>
      </c>
      <c r="B22" s="44" t="s">
        <v>62</v>
      </c>
      <c r="C22" s="2" t="s">
        <v>24</v>
      </c>
      <c r="D22" s="2" t="s">
        <v>63</v>
      </c>
      <c r="E22" s="42">
        <v>45009</v>
      </c>
      <c r="F22" s="42">
        <v>45012</v>
      </c>
      <c r="G22" s="2" t="s">
        <v>64</v>
      </c>
      <c r="H22" s="2" t="s">
        <v>64</v>
      </c>
      <c r="I22" s="2">
        <f t="shared" si="0"/>
        <v>17</v>
      </c>
      <c r="J22" s="45">
        <v>840.53</v>
      </c>
      <c r="K22" s="2" t="s">
        <v>64</v>
      </c>
      <c r="L22" s="3" t="s">
        <v>65</v>
      </c>
      <c r="M22" s="5"/>
    </row>
    <row r="23" spans="1:13" x14ac:dyDescent="0.25">
      <c r="J23" s="6">
        <f>SUM(J2:J22)</f>
        <v>6772.88</v>
      </c>
    </row>
    <row r="25" spans="1:13" x14ac:dyDescent="0.25">
      <c r="C25" s="9" t="s">
        <v>14</v>
      </c>
      <c r="D25" s="10"/>
      <c r="E25" s="10"/>
      <c r="F25" s="10"/>
      <c r="G25" s="10"/>
      <c r="H25" s="11"/>
      <c r="I25" s="18" t="s">
        <v>13</v>
      </c>
      <c r="J25" s="19"/>
      <c r="K25" s="19"/>
      <c r="L25" s="20"/>
    </row>
    <row r="26" spans="1:13" x14ac:dyDescent="0.25">
      <c r="C26" s="12"/>
      <c r="D26" s="13"/>
      <c r="E26" s="13"/>
      <c r="F26" s="13"/>
      <c r="G26" s="13"/>
      <c r="H26" s="14"/>
      <c r="I26" s="21"/>
      <c r="J26" s="22"/>
      <c r="K26" s="22"/>
      <c r="L26" s="23"/>
    </row>
    <row r="27" spans="1:13" x14ac:dyDescent="0.25">
      <c r="C27" s="15"/>
      <c r="D27" s="16"/>
      <c r="E27" s="16"/>
      <c r="F27" s="16"/>
      <c r="G27" s="16"/>
      <c r="H27" s="17"/>
      <c r="I27" s="24"/>
      <c r="J27" s="25"/>
      <c r="K27" s="25"/>
      <c r="L27" s="26"/>
    </row>
    <row r="28" spans="1:13" ht="15.75" thickBot="1" x14ac:dyDescent="0.3"/>
    <row r="29" spans="1:13" ht="15.75" thickTop="1" x14ac:dyDescent="0.25">
      <c r="B29" s="36" t="s">
        <v>16</v>
      </c>
      <c r="C29" s="37"/>
    </row>
    <row r="30" spans="1:13" x14ac:dyDescent="0.25">
      <c r="B30" s="38"/>
      <c r="C30" s="39"/>
      <c r="E30" s="27" t="s">
        <v>15</v>
      </c>
      <c r="F30" s="28"/>
      <c r="G30" s="28"/>
      <c r="H30" s="28"/>
      <c r="I30" s="29"/>
    </row>
    <row r="31" spans="1:13" x14ac:dyDescent="0.25">
      <c r="B31" s="38"/>
      <c r="C31" s="39"/>
      <c r="E31" s="30"/>
      <c r="F31" s="31"/>
      <c r="G31" s="31"/>
      <c r="H31" s="31"/>
      <c r="I31" s="32"/>
    </row>
    <row r="32" spans="1:13" x14ac:dyDescent="0.25">
      <c r="B32" s="38"/>
      <c r="C32" s="39"/>
      <c r="E32" s="30"/>
      <c r="F32" s="31"/>
      <c r="G32" s="31"/>
      <c r="H32" s="31"/>
      <c r="I32" s="32"/>
    </row>
    <row r="33" spans="2:9" x14ac:dyDescent="0.25">
      <c r="B33" s="38"/>
      <c r="C33" s="39"/>
      <c r="E33" s="30"/>
      <c r="F33" s="31"/>
      <c r="G33" s="31"/>
      <c r="H33" s="31"/>
      <c r="I33" s="32"/>
    </row>
    <row r="34" spans="2:9" x14ac:dyDescent="0.25">
      <c r="B34" s="38"/>
      <c r="C34" s="39"/>
      <c r="E34" s="33"/>
      <c r="F34" s="34"/>
      <c r="G34" s="34"/>
      <c r="H34" s="34"/>
      <c r="I34" s="35"/>
    </row>
    <row r="35" spans="2:9" ht="15.75" thickBot="1" x14ac:dyDescent="0.3">
      <c r="B35" s="40"/>
      <c r="C35" s="41"/>
    </row>
    <row r="36" spans="2:9" ht="15.75" thickTop="1" x14ac:dyDescent="0.25"/>
  </sheetData>
  <mergeCells count="4">
    <mergeCell ref="C25:H27"/>
    <mergeCell ref="I25:L27"/>
    <mergeCell ref="E30:I34"/>
    <mergeCell ref="B29:C3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Murphy, Kyle</cp:lastModifiedBy>
  <dcterms:created xsi:type="dcterms:W3CDTF">2013-12-11T11:39:57Z</dcterms:created>
  <dcterms:modified xsi:type="dcterms:W3CDTF">2023-04-13T23:04:41Z</dcterms:modified>
</cp:coreProperties>
</file>